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G19" l="1"/>
</calcChain>
</file>

<file path=xl/sharedStrings.xml><?xml version="1.0" encoding="utf-8"?>
<sst xmlns="http://schemas.openxmlformats.org/spreadsheetml/2006/main" count="101" uniqueCount="67">
  <si>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</si>
  <si>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</si>
  <si>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</si>
  <si>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</si>
  <si>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</si>
  <si>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</si>
  <si>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</si>
  <si>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</si>
  <si>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</si>
  <si>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</si>
  <si>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финансирование</t>
  </si>
  <si>
    <t>освоение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</si>
  <si>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</si>
  <si>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</si>
  <si>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</si>
  <si>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</si>
  <si>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</si>
  <si>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</si>
  <si>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</si>
  <si>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</si>
  <si>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</si>
  <si>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</si>
  <si>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</si>
  <si>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</si>
  <si>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</si>
  <si>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</si>
  <si>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</si>
  <si>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</si>
  <si>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</si>
  <si>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</si>
  <si>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</si>
  <si>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</si>
  <si>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</si>
  <si>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</si>
  <si>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</si>
  <si>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</si>
  <si>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</si>
  <si>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</si>
  <si>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</si>
  <si>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</si>
  <si>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объем финансовые потребности, тыс.руб. с НДС</t>
  </si>
  <si>
    <t>г.Пенза,</t>
  </si>
  <si>
    <t>мкр. Заря (многодетные)</t>
  </si>
  <si>
    <t>в течение 2028 года</t>
  </si>
  <si>
    <t>проводятся в 2028 году</t>
  </si>
  <si>
    <t>Модернизация учета электрической энергии ВЛ-0,4 кВ от ТП-3721, ТП-3723, ТП-3703, ТП-4110, ТП-1012, ТП-4112, ТП-1011</t>
  </si>
  <si>
    <t>S_РМ.2028.07</t>
  </si>
  <si>
    <t>ТП-3721</t>
  </si>
  <si>
    <t>10мкр.Заря-2 ул. Гвоздева</t>
  </si>
  <si>
    <t>ТП-3723</t>
  </si>
  <si>
    <t>9мкр.Заря-2 ул. Анисовая,35</t>
  </si>
  <si>
    <t>ТП-3703</t>
  </si>
  <si>
    <t>11 мкр. Заря-2 ул. Абрикосовая</t>
  </si>
  <si>
    <t>ТП-4110</t>
  </si>
  <si>
    <t>ТП-1012</t>
  </si>
  <si>
    <t>ул. Марата</t>
  </si>
  <si>
    <t>ТП-4112</t>
  </si>
  <si>
    <t>ТП-1011</t>
  </si>
  <si>
    <t>ул. 2я Поимская</t>
  </si>
  <si>
    <t>2 кв. 2028 г.</t>
  </si>
  <si>
    <t>4 кв. 2028 г.</t>
  </si>
  <si>
    <t>МВА</t>
  </si>
  <si>
    <t>Этап 2 СМР.</t>
  </si>
  <si>
    <t>Этап 2 ПНР.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</si>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</sst>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/>
    <xf numFmtId="0" fontId="2" fillId="2" borderId="12" xfId="0" applyFont="1" applyFill="1" applyBorder="1" applyAlignment="1"/>
    <xf numFmtId="0" fontId="2" fillId="2" borderId="8" xfId="0" applyFont="1" applyFill="1" applyBorder="1" applyAlignment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2" fillId="2" borderId="10" xfId="0" applyFont="1" applyFill="1" applyBorder="1" applyAlignment="1"/>
    <xf numFmtId="0" fontId="2" fillId="2" borderId="0" xfId="0" applyFont="1" applyFill="1" applyBorder="1" applyAlignment="1"/>
    <xf numFmtId="0" fontId="2" fillId="2" borderId="11" xfId="0" applyFont="1" applyFill="1" applyBorder="1" applyAlignment="1"/>
    <xf numFmtId="0" fontId="2" fillId="2" borderId="1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2"/>
  <sheetViews>
    <sheetView tabSelected="1" view="pageBreakPreview" zoomScale="85" zoomScaleNormal="100" zoomScaleSheetLayoutView="85" workbookViewId="0">
      <selection activeCell="A4" sqref="A1:H1048576"/>
    </sheetView>
  </sheetViews>
  <sheetFormatPr defaultRowHeight="15"/>
  <cols>
    <col min="1" max="1" width="10" style="70" customWidth="1"/>
    <col min="2" max="2" width="49.7109375" style="70" customWidth="1"/>
    <col min="3" max="3" width="21.42578125" style="70" customWidth="1"/>
    <col min="4" max="4" width="17.140625" style="70" customWidth="1"/>
    <col min="5" max="5" width="18.5703125" style="70" customWidth="1"/>
    <col min="6" max="6" width="17.85546875" style="70" customWidth="1"/>
    <col min="7" max="7" width="11.140625" style="70" customWidth="1"/>
    <col min="8" max="8" width="21.5703125" style="70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 ht="29.25" customHeight="1">
      <c r="A3" s="2">
        <v>1</v>
      </c>
      <c r="B3" s="3" t="s">
        <v>7</v>
      </c>
      <c r="C3" s="4" t="s">
        <v>45</v>
      </c>
      <c r="D3" s="5"/>
      <c r="E3" s="5"/>
      <c r="F3" s="5"/>
      <c r="G3" s="5"/>
      <c r="H3" s="6"/>
    </row>
    <row r="4" spans="1:8">
      <c r="A4" s="7">
        <v>2</v>
      </c>
      <c r="B4" s="3" t="s">
        <v>14</v>
      </c>
      <c r="C4" s="8"/>
      <c r="D4" s="9"/>
      <c r="E4" s="9"/>
      <c r="F4" s="9"/>
      <c r="G4" s="9"/>
      <c r="H4" s="10"/>
    </row>
    <row r="5" spans="1:8" ht="15" hidden="1" customHeight="1">
      <c r="A5" s="11">
        <v>3</v>
      </c>
      <c r="B5" s="12" t="s">
        <v>15</v>
      </c>
      <c r="C5" s="13"/>
      <c r="D5" s="14"/>
      <c r="E5" s="14"/>
      <c r="F5" s="14"/>
      <c r="G5" s="14"/>
      <c r="H5" s="15"/>
    </row>
    <row r="6" spans="1:8" ht="15" hidden="1" customHeight="1">
      <c r="A6" s="11">
        <v>4</v>
      </c>
      <c r="B6" s="12" t="s">
        <v>16</v>
      </c>
      <c r="C6" s="16" t="s">
        <v>18</v>
      </c>
      <c r="D6" s="17"/>
      <c r="E6" s="17"/>
      <c r="F6" s="17"/>
      <c r="G6" s="17"/>
      <c r="H6" s="18"/>
    </row>
    <row r="7" spans="1:8" ht="14.25" hidden="1" customHeight="1">
      <c r="A7" s="11">
        <v>5</v>
      </c>
      <c r="B7" s="19" t="s">
        <v>17</v>
      </c>
      <c r="C7" s="16" t="s">
        <v>18</v>
      </c>
      <c r="D7" s="17"/>
      <c r="E7" s="17"/>
      <c r="F7" s="17"/>
      <c r="G7" s="17"/>
      <c r="H7" s="18"/>
    </row>
    <row r="8" spans="1:8">
      <c r="A8" s="11"/>
      <c r="B8" s="19"/>
      <c r="C8" s="20" t="s">
        <v>47</v>
      </c>
      <c r="D8" s="21" t="s">
        <v>41</v>
      </c>
      <c r="E8" s="22" t="s">
        <v>48</v>
      </c>
      <c r="F8" s="22"/>
      <c r="G8" s="22"/>
      <c r="H8" s="23"/>
    </row>
    <row r="9" spans="1:8">
      <c r="A9" s="11"/>
      <c r="B9" s="19"/>
      <c r="C9" s="20" t="s">
        <v>49</v>
      </c>
      <c r="D9" s="21" t="s">
        <v>41</v>
      </c>
      <c r="E9" s="22" t="s">
        <v>50</v>
      </c>
      <c r="F9" s="22"/>
      <c r="G9" s="22"/>
      <c r="H9" s="23"/>
    </row>
    <row r="10" spans="1:8">
      <c r="A10" s="11"/>
      <c r="B10" s="19"/>
      <c r="C10" s="20" t="s">
        <v>51</v>
      </c>
      <c r="D10" s="21" t="s">
        <v>41</v>
      </c>
      <c r="E10" s="22" t="s">
        <v>52</v>
      </c>
      <c r="F10" s="22"/>
      <c r="G10" s="22"/>
      <c r="H10" s="23"/>
    </row>
    <row r="11" spans="1:8">
      <c r="A11" s="11"/>
      <c r="B11" s="19"/>
      <c r="C11" s="20" t="s">
        <v>53</v>
      </c>
      <c r="D11" s="21" t="s">
        <v>41</v>
      </c>
      <c r="E11" s="22" t="s">
        <v>42</v>
      </c>
      <c r="F11" s="22"/>
      <c r="G11" s="22"/>
      <c r="H11" s="23"/>
    </row>
    <row r="12" spans="1:8">
      <c r="A12" s="11"/>
      <c r="B12" s="19"/>
      <c r="C12" s="20" t="s">
        <v>54</v>
      </c>
      <c r="D12" s="21" t="s">
        <v>41</v>
      </c>
      <c r="E12" s="22" t="s">
        <v>55</v>
      </c>
      <c r="F12" s="22"/>
      <c r="G12" s="22"/>
      <c r="H12" s="23"/>
    </row>
    <row r="13" spans="1:8">
      <c r="A13" s="11"/>
      <c r="B13" s="19"/>
      <c r="C13" s="20" t="s">
        <v>56</v>
      </c>
      <c r="D13" s="21" t="s">
        <v>41</v>
      </c>
      <c r="E13" s="22" t="s">
        <v>42</v>
      </c>
      <c r="F13" s="22"/>
      <c r="G13" s="22"/>
      <c r="H13" s="23"/>
    </row>
    <row r="14" spans="1:8">
      <c r="A14" s="11"/>
      <c r="B14" s="19"/>
      <c r="C14" s="20" t="s">
        <v>57</v>
      </c>
      <c r="D14" s="21" t="s">
        <v>41</v>
      </c>
      <c r="E14" s="22" t="s">
        <v>58</v>
      </c>
      <c r="F14" s="22"/>
      <c r="G14" s="22"/>
      <c r="H14" s="23"/>
    </row>
    <row r="15" spans="1:8">
      <c r="A15" s="11"/>
      <c r="B15" s="19"/>
      <c r="C15" s="20"/>
      <c r="D15" s="21"/>
      <c r="E15" s="22"/>
      <c r="F15" s="22"/>
      <c r="G15" s="22"/>
      <c r="H15" s="23"/>
    </row>
    <row r="16" spans="1:8" ht="39" customHeight="1">
      <c r="A16" s="24">
        <v>3</v>
      </c>
      <c r="B16" s="25" t="s">
        <v>1</v>
      </c>
      <c r="C16" s="26" t="s">
        <v>46</v>
      </c>
      <c r="D16" s="26"/>
      <c r="E16" s="26"/>
      <c r="F16" s="26"/>
      <c r="G16" s="26"/>
      <c r="H16" s="26"/>
    </row>
    <row r="17" spans="1:8" ht="60" customHeight="1">
      <c r="A17" s="24">
        <v>4</v>
      </c>
      <c r="B17" s="27" t="s">
        <v>2</v>
      </c>
      <c r="C17" s="28" t="s">
        <v>65</v>
      </c>
      <c r="D17" s="29"/>
      <c r="E17" s="29"/>
      <c r="F17" s="29"/>
      <c r="G17" s="29"/>
      <c r="H17" s="30"/>
    </row>
    <row r="18" spans="1:8" ht="38.25" customHeight="1">
      <c r="A18" s="31">
        <v>5</v>
      </c>
      <c r="B18" s="32" t="s">
        <v>3</v>
      </c>
      <c r="C18" s="33" t="s">
        <v>4</v>
      </c>
      <c r="D18" s="33" t="s">
        <v>5</v>
      </c>
      <c r="E18" s="33" t="s">
        <v>6</v>
      </c>
      <c r="F18" s="33" t="s">
        <v>10</v>
      </c>
      <c r="G18" s="33" t="s">
        <v>11</v>
      </c>
      <c r="H18" s="33" t="s">
        <v>24</v>
      </c>
    </row>
    <row r="19" spans="1:8">
      <c r="A19" s="31"/>
      <c r="B19" s="32"/>
      <c r="C19" s="34" t="s">
        <v>62</v>
      </c>
      <c r="D19" s="35" t="s">
        <v>59</v>
      </c>
      <c r="E19" s="35" t="s">
        <v>60</v>
      </c>
      <c r="F19" s="36">
        <v>14262.907979999998</v>
      </c>
      <c r="G19" s="36">
        <f t="shared" ref="G19" si="0">F19/1.2</f>
        <v>11885.756649999999</v>
      </c>
      <c r="H19" s="37" t="s">
        <v>60</v>
      </c>
    </row>
    <row r="20" spans="1:8" ht="15" customHeight="1">
      <c r="A20" s="31"/>
      <c r="B20" s="32"/>
      <c r="C20" s="34" t="s">
        <v>63</v>
      </c>
      <c r="D20" s="35" t="s">
        <v>59</v>
      </c>
      <c r="E20" s="35" t="s">
        <v>60</v>
      </c>
      <c r="F20" s="38"/>
      <c r="G20" s="38"/>
      <c r="H20" s="38"/>
    </row>
    <row r="21" spans="1:8" ht="30">
      <c r="A21" s="24">
        <v>6</v>
      </c>
      <c r="B21" s="39" t="s">
        <v>8</v>
      </c>
      <c r="C21" s="40" t="s">
        <v>66</v>
      </c>
      <c r="D21" s="40"/>
      <c r="E21" s="40"/>
      <c r="F21" s="40"/>
      <c r="G21" s="40"/>
      <c r="H21" s="40"/>
    </row>
    <row r="22" spans="1:8" ht="45">
      <c r="A22" s="36">
        <v>7</v>
      </c>
      <c r="B22" s="41" t="s">
        <v>9</v>
      </c>
      <c r="C22" s="42" t="s">
        <v>38</v>
      </c>
      <c r="D22" s="43"/>
      <c r="E22" s="42" t="s">
        <v>61</v>
      </c>
      <c r="F22" s="43"/>
      <c r="G22" s="44" t="s">
        <v>39</v>
      </c>
      <c r="H22" s="45" t="s">
        <v>40</v>
      </c>
    </row>
    <row r="23" spans="1:8" ht="94.5" customHeight="1">
      <c r="A23" s="38"/>
      <c r="B23" s="46"/>
      <c r="C23" s="42"/>
      <c r="D23" s="43"/>
      <c r="E23" s="42"/>
      <c r="F23" s="43"/>
      <c r="G23" s="24">
        <v>508</v>
      </c>
      <c r="H23" s="24">
        <f>F19</f>
        <v>14262.907979999998</v>
      </c>
    </row>
    <row r="24" spans="1:8" ht="15" customHeight="1">
      <c r="A24" s="24">
        <v>8</v>
      </c>
      <c r="B24" s="27" t="s">
        <v>12</v>
      </c>
      <c r="C24" s="47" t="s">
        <v>43</v>
      </c>
      <c r="D24" s="48"/>
      <c r="E24" s="48"/>
      <c r="F24" s="48"/>
      <c r="G24" s="48"/>
      <c r="H24" s="49"/>
    </row>
    <row r="25" spans="1:8">
      <c r="A25" s="24">
        <v>9</v>
      </c>
      <c r="B25" s="27" t="s">
        <v>13</v>
      </c>
      <c r="C25" s="50" t="s">
        <v>44</v>
      </c>
      <c r="D25" s="50"/>
      <c r="E25" s="50"/>
      <c r="F25" s="50"/>
      <c r="G25" s="50"/>
      <c r="H25" s="50"/>
    </row>
    <row r="26" spans="1:8" ht="126.75" customHeight="1">
      <c r="A26" s="24">
        <v>10</v>
      </c>
      <c r="B26" s="39" t="s">
        <v>25</v>
      </c>
      <c r="C26" s="51" t="s">
        <v>29</v>
      </c>
      <c r="D26" s="52"/>
      <c r="E26" s="52"/>
      <c r="F26" s="52"/>
      <c r="G26" s="52"/>
      <c r="H26" s="53"/>
    </row>
    <row r="27" spans="1:8" ht="75">
      <c r="A27" s="24">
        <v>11</v>
      </c>
      <c r="B27" s="39" t="s">
        <v>26</v>
      </c>
      <c r="C27" s="54" t="s">
        <v>30</v>
      </c>
      <c r="D27" s="55"/>
      <c r="E27" s="55"/>
      <c r="F27" s="55"/>
      <c r="G27" s="55"/>
      <c r="H27" s="56"/>
    </row>
    <row r="28" spans="1:8" ht="60" customHeight="1">
      <c r="A28" s="31">
        <v>12</v>
      </c>
      <c r="B28" s="57" t="s">
        <v>35</v>
      </c>
      <c r="C28" s="26" t="s">
        <v>20</v>
      </c>
      <c r="D28" s="26"/>
      <c r="E28" s="26"/>
      <c r="F28" s="26" t="s">
        <v>19</v>
      </c>
      <c r="G28" s="26"/>
      <c r="H28" s="26"/>
    </row>
    <row r="29" spans="1:8">
      <c r="A29" s="31"/>
      <c r="B29" s="57"/>
      <c r="C29" s="40" t="s">
        <v>66</v>
      </c>
      <c r="D29" s="40"/>
      <c r="E29" s="40"/>
      <c r="F29" s="40" t="s">
        <v>66</v>
      </c>
      <c r="G29" s="40"/>
      <c r="H29" s="40"/>
    </row>
    <row r="30" spans="1:8" ht="30">
      <c r="A30" s="24">
        <v>13</v>
      </c>
      <c r="B30" s="39" t="s">
        <v>21</v>
      </c>
      <c r="C30" s="40" t="s">
        <v>64</v>
      </c>
      <c r="D30" s="40"/>
      <c r="E30" s="40"/>
      <c r="F30" s="58"/>
      <c r="G30" s="40"/>
      <c r="H30" s="40"/>
    </row>
    <row r="31" spans="1:8">
      <c r="A31" s="36">
        <v>14</v>
      </c>
      <c r="B31" s="41" t="s">
        <v>22</v>
      </c>
      <c r="C31" s="59" t="s">
        <v>47</v>
      </c>
      <c r="D31" s="21" t="s">
        <v>41</v>
      </c>
      <c r="E31" s="22" t="s">
        <v>48</v>
      </c>
      <c r="F31" s="60"/>
      <c r="G31" s="61">
        <v>26.62</v>
      </c>
      <c r="H31" s="62"/>
    </row>
    <row r="32" spans="1:8">
      <c r="A32" s="37"/>
      <c r="B32" s="63"/>
      <c r="C32" s="64" t="s">
        <v>49</v>
      </c>
      <c r="D32" s="21" t="s">
        <v>41</v>
      </c>
      <c r="E32" s="22" t="s">
        <v>50</v>
      </c>
      <c r="F32" s="60"/>
      <c r="G32" s="61">
        <v>109.38</v>
      </c>
      <c r="H32" s="62"/>
    </row>
    <row r="33" spans="1:8">
      <c r="A33" s="37"/>
      <c r="B33" s="63"/>
      <c r="C33" s="64" t="s">
        <v>51</v>
      </c>
      <c r="D33" s="21" t="s">
        <v>41</v>
      </c>
      <c r="E33" s="22" t="s">
        <v>52</v>
      </c>
      <c r="F33" s="60"/>
      <c r="G33" s="61">
        <v>63.04</v>
      </c>
      <c r="H33" s="62"/>
    </row>
    <row r="34" spans="1:8">
      <c r="A34" s="37"/>
      <c r="B34" s="63"/>
      <c r="C34" s="64" t="s">
        <v>53</v>
      </c>
      <c r="D34" s="21" t="s">
        <v>41</v>
      </c>
      <c r="E34" s="22" t="s">
        <v>42</v>
      </c>
      <c r="F34" s="60"/>
      <c r="G34" s="61">
        <v>42.05</v>
      </c>
      <c r="H34" s="62"/>
    </row>
    <row r="35" spans="1:8">
      <c r="A35" s="37"/>
      <c r="B35" s="63"/>
      <c r="C35" s="64" t="s">
        <v>54</v>
      </c>
      <c r="D35" s="21" t="s">
        <v>41</v>
      </c>
      <c r="E35" s="22" t="s">
        <v>55</v>
      </c>
      <c r="F35" s="60"/>
      <c r="G35" s="61">
        <v>56.42</v>
      </c>
      <c r="H35" s="62"/>
    </row>
    <row r="36" spans="1:8">
      <c r="A36" s="37"/>
      <c r="B36" s="63"/>
      <c r="C36" s="64" t="s">
        <v>56</v>
      </c>
      <c r="D36" s="21" t="s">
        <v>41</v>
      </c>
      <c r="E36" s="22" t="s">
        <v>42</v>
      </c>
      <c r="F36" s="60"/>
      <c r="G36" s="61">
        <v>37.57</v>
      </c>
      <c r="H36" s="62"/>
    </row>
    <row r="37" spans="1:8" ht="14.25" customHeight="1">
      <c r="A37" s="38"/>
      <c r="B37" s="46"/>
      <c r="C37" s="65" t="s">
        <v>57</v>
      </c>
      <c r="D37" s="21" t="s">
        <v>41</v>
      </c>
      <c r="E37" s="22" t="s">
        <v>58</v>
      </c>
      <c r="F37" s="18"/>
      <c r="G37" s="66">
        <v>50.88</v>
      </c>
      <c r="H37" s="67"/>
    </row>
    <row r="38" spans="1:8" ht="75">
      <c r="A38" s="24">
        <v>15</v>
      </c>
      <c r="B38" s="68" t="s">
        <v>27</v>
      </c>
      <c r="C38" s="51" t="s">
        <v>31</v>
      </c>
      <c r="D38" s="52"/>
      <c r="E38" s="52"/>
      <c r="F38" s="69"/>
      <c r="G38" s="52"/>
      <c r="H38" s="53"/>
    </row>
    <row r="39" spans="1:8" ht="165">
      <c r="A39" s="24">
        <v>16</v>
      </c>
      <c r="B39" s="68" t="s">
        <v>23</v>
      </c>
      <c r="C39" s="51" t="s">
        <v>32</v>
      </c>
      <c r="D39" s="52"/>
      <c r="E39" s="52"/>
      <c r="F39" s="52"/>
      <c r="G39" s="52"/>
      <c r="H39" s="53"/>
    </row>
    <row r="40" spans="1:8" ht="105" hidden="1">
      <c r="A40" s="24">
        <v>21</v>
      </c>
      <c r="B40" s="68" t="s">
        <v>28</v>
      </c>
      <c r="C40" s="40"/>
      <c r="D40" s="40"/>
      <c r="E40" s="40"/>
      <c r="F40" s="40"/>
      <c r="G40" s="40"/>
      <c r="H40" s="40"/>
    </row>
    <row r="41" spans="1:8" ht="165">
      <c r="A41" s="62">
        <v>17</v>
      </c>
      <c r="B41" s="68" t="s">
        <v>33</v>
      </c>
      <c r="C41" s="54" t="s">
        <v>36</v>
      </c>
      <c r="D41" s="55"/>
      <c r="E41" s="55"/>
      <c r="F41" s="55"/>
      <c r="G41" s="55"/>
      <c r="H41" s="56"/>
    </row>
    <row r="42" spans="1:8" ht="135">
      <c r="A42" s="24">
        <v>18</v>
      </c>
      <c r="B42" s="68" t="s">
        <v>34</v>
      </c>
      <c r="C42" s="54" t="s">
        <v>37</v>
      </c>
      <c r="D42" s="55"/>
      <c r="E42" s="55"/>
      <c r="F42" s="55"/>
      <c r="G42" s="55"/>
      <c r="H42" s="56"/>
    </row>
  </sheetData>
  <mergeCells count="34">
    <mergeCell ref="B31:B37"/>
    <mergeCell ref="A31:A37"/>
    <mergeCell ref="A22:A23"/>
    <mergeCell ref="B22:B23"/>
    <mergeCell ref="H19:H20"/>
    <mergeCell ref="C22:D22"/>
    <mergeCell ref="C23:D23"/>
    <mergeCell ref="E22:F22"/>
    <mergeCell ref="E23:F23"/>
    <mergeCell ref="F19:F20"/>
    <mergeCell ref="G19:G20"/>
    <mergeCell ref="C30:H30"/>
    <mergeCell ref="C41:H41"/>
    <mergeCell ref="C42:H42"/>
    <mergeCell ref="A2:H2"/>
    <mergeCell ref="B28:B29"/>
    <mergeCell ref="A28:A29"/>
    <mergeCell ref="C29:E29"/>
    <mergeCell ref="F29:H29"/>
    <mergeCell ref="C24:H24"/>
    <mergeCell ref="C25:H25"/>
    <mergeCell ref="C28:E28"/>
    <mergeCell ref="F28:H28"/>
    <mergeCell ref="A18:A20"/>
    <mergeCell ref="C40:H40"/>
    <mergeCell ref="B18:B20"/>
    <mergeCell ref="C38:H38"/>
    <mergeCell ref="C39:H39"/>
    <mergeCell ref="C3:H3"/>
    <mergeCell ref="C26:H26"/>
    <mergeCell ref="C27:H27"/>
    <mergeCell ref="C16:H16"/>
    <mergeCell ref="C17:H17"/>
    <mergeCell ref="C21:H21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2025-09-04T15:17:57Z</dcterms:modified>
</cp:coreProperties>
</file>